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23" i="24"/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2"/>
  <c r="D21" s="1"/>
  <c r="D80" s="1"/>
  <c r="E77"/>
  <c r="C22"/>
  <c r="C65"/>
  <c r="E32"/>
  <c r="E58"/>
  <c r="E66"/>
  <c r="E73"/>
  <c r="E22" i="24"/>
  <c r="E7"/>
  <c r="E32"/>
  <c r="C64"/>
  <c r="D64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<sst xmlns="http://schemas.openxmlformats.org/spreadsheetml/2006/main" count="177" uniqueCount="114">
  <si>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</si>
  <si>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</si>
  <si>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</si>
  <si>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</si>
  <si>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</si>
  <si>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</si>
  <si>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</si>
  <si>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</si>
  <si>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</si>
  <si>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</si>
  <si>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</si>
  <si>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</si>
  <si>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</si>
  <si>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</si>
  <si>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</si>
  <si>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</si>
  <si>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</si>
  <si>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</si>
  <si>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</si>
  <si>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</si>
  <si>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</si>
  <si>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</si>
  <si>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</si>
  <si>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</si>
  <si>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</si>
  <si>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</si>
  <si>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</si>
  <si>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</si>
  <si>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</si>
  <si>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</si>
  <si>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</si>
  <si>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</si>
  <si>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</si>
  <si>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</si>
  <si>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</si>
  <si>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</si>
  <si>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</si>
  <si>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</si>
  <si>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</si>
  <si>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</si>
  <si>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</si>
  <si>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</si>
  <si>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</si>
  <si>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</si>
  <si>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</si>
  <si>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</si>
  <si>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</si>
  <si>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</si>
  <si>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</si>
  <si>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</si>
  <si>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</si>
  <si>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</si>
  <si>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</si>
  <si>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</si>
  <si>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</si>
  <si>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</si>
  <si>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</si>
  <si>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</si>
  <si>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</si>
  <si>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</si>
  <si>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</si>
  <si>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</si>
  <si>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</si>
  <si>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</si>
  <si>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</si>
  <si>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</si>
  <si>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</si>
  <si>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</si>
  <si>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</si>
  <si>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</si>
  <si>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</si>
  <si>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</si>
  <si>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</si>
  <si>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</si>
  <si>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</si>
  <si>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</si>
  <si>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</si>
  <si>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</si>
  <si>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</si>
  <si>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</si>
  <si>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</si>
  <si>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</si>
  <si>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</si>
  <si>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</si>
  <si>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</si>
  <si>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</si>
  <si>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</si>
  <si>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</si>
  <si>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</si>
  <si>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</si>
  <si>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</si>
  <si>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</si>
  <si>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</si>
  <si>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</si>
  <si>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</si>
  <si>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</si>
  <si>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</si>
  <si>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</si>
  <si>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</si>
  <si>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</si>
  <si>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</si>
  <si>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</si>
  <si>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</si>
  <si>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</si>
  <si>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</si>
  <si>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</si>
  <si>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</si>
  <si>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</si>
  <si>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Ռուզաննա Մկրտչյան</t>
  </si>
  <si>
    <t>Քրիստինա Հունանյան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</si>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</sst>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3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35" zoomScaleSheetLayoutView="100" workbookViewId="0">
      <selection activeCell="F26" sqref="F26"/>
    </sheetView>
  </sheetViews>
  <sheetFormatPr defaultRowHeight="13.5"/>
  <cols>
    <col min="1" max="1" width="6.42578125" style="3" customWidth="1"/>
    <col min="2" max="2" width="52.140625" style="1" customWidth="1"/>
    <col min="3" max="4" width="17.85546875" style="1" customWidth="1"/>
    <col min="5" max="5" width="14.140625" style="1" customWidth="1"/>
    <col min="6" max="8" width="9.140625" style="54"/>
    <col min="9" max="16384" width="9.140625" style="1"/>
  </cols>
  <sheetData>
    <row r="1" spans="1:10" ht="16.5" customHeight="1">
      <c r="A1" s="87" t="s">
        <v>6</v>
      </c>
      <c r="B1" s="87"/>
      <c r="C1" s="87"/>
      <c r="D1" s="87"/>
      <c r="E1" s="87"/>
    </row>
    <row r="2" spans="1:10" s="2" customFormat="1" ht="20.25" customHeight="1">
      <c r="A2" s="88" t="s">
        <v>7</v>
      </c>
      <c r="B2" s="88"/>
      <c r="C2" s="55">
        <v>6</v>
      </c>
      <c r="D2" s="89" t="s">
        <v>8</v>
      </c>
      <c r="E2" s="89"/>
      <c r="F2" s="56"/>
      <c r="G2" s="56"/>
      <c r="H2" s="56"/>
    </row>
    <row r="3" spans="1:10" ht="45" customHeight="1">
      <c r="A3" s="90" t="s">
        <v>94</v>
      </c>
      <c r="B3" s="90"/>
      <c r="C3" s="90"/>
      <c r="D3" s="90"/>
      <c r="E3" s="90"/>
      <c r="I3" s="54"/>
    </row>
    <row r="4" spans="1:10" s="58" customFormat="1" ht="22.5" customHeight="1">
      <c r="A4" s="86" t="s">
        <v>112</v>
      </c>
      <c r="B4" s="86"/>
      <c r="C4" s="86"/>
      <c r="D4" s="86"/>
      <c r="E4" s="86"/>
      <c r="F4" s="57"/>
      <c r="G4" s="57"/>
      <c r="H4" s="57"/>
      <c r="I4" s="57"/>
    </row>
    <row r="5" spans="1:10">
      <c r="E5" s="4" t="s">
        <v>9</v>
      </c>
      <c r="I5" s="54"/>
    </row>
    <row r="6" spans="1:10" s="2" customFormat="1" ht="63.75" customHeight="1">
      <c r="A6" s="5" t="s">
        <v>0</v>
      </c>
      <c r="B6" s="6" t="s">
        <v>10</v>
      </c>
      <c r="C6" s="59" t="s">
        <v>96</v>
      </c>
      <c r="D6" s="59" t="s">
        <v>95</v>
      </c>
      <c r="E6" s="7" t="s">
        <v>11</v>
      </c>
      <c r="F6" s="56"/>
      <c r="G6" s="56"/>
      <c r="H6" s="56"/>
      <c r="I6" s="56"/>
      <c r="J6" s="56"/>
    </row>
    <row r="7" spans="1:10" ht="31.5" customHeight="1">
      <c r="A7" s="8" t="s">
        <v>12</v>
      </c>
      <c r="B7" s="9" t="s">
        <v>13</v>
      </c>
      <c r="C7" s="10">
        <f>SUM(C8:C16,C19:C21)</f>
        <v>12271</v>
      </c>
      <c r="D7" s="10">
        <f>SUM(D8:D16,D19:D21)</f>
        <v>8868.2999999999993</v>
      </c>
      <c r="E7" s="10">
        <f t="shared" ref="E7:E64" si="0">D7-C7</f>
        <v>-3402.7000000000007</v>
      </c>
    </row>
    <row r="8" spans="1:10" ht="18.75" customHeight="1">
      <c r="A8" s="60">
        <v>1</v>
      </c>
      <c r="B8" s="11" t="s">
        <v>14</v>
      </c>
      <c r="C8" s="61">
        <v>12270</v>
      </c>
      <c r="D8" s="61">
        <v>8726.2000000000007</v>
      </c>
      <c r="E8" s="12">
        <f t="shared" si="0"/>
        <v>-3543.7999999999993</v>
      </c>
    </row>
    <row r="9" spans="1:10" ht="18.75" hidden="1" customHeight="1">
      <c r="A9" s="60">
        <v>2</v>
      </c>
      <c r="B9" s="11" t="s">
        <v>15</v>
      </c>
      <c r="C9" s="61"/>
      <c r="D9" s="61"/>
      <c r="E9" s="12">
        <f t="shared" si="0"/>
        <v>0</v>
      </c>
    </row>
    <row r="10" spans="1:10" ht="18.75" customHeight="1">
      <c r="A10" s="60">
        <v>2</v>
      </c>
      <c r="B10" s="11" t="s">
        <v>16</v>
      </c>
      <c r="C10" s="61"/>
      <c r="D10" s="61">
        <v>137</v>
      </c>
      <c r="E10" s="12">
        <f t="shared" si="0"/>
        <v>137</v>
      </c>
    </row>
    <row r="11" spans="1:10" ht="18.75" hidden="1" customHeight="1">
      <c r="A11" s="60">
        <v>4</v>
      </c>
      <c r="B11" s="11" t="s">
        <v>17</v>
      </c>
      <c r="C11" s="51"/>
      <c r="D11" s="51"/>
      <c r="E11" s="12">
        <f t="shared" si="0"/>
        <v>0</v>
      </c>
    </row>
    <row r="12" spans="1:10" ht="18.75" hidden="1" customHeight="1">
      <c r="A12" s="60">
        <v>5</v>
      </c>
      <c r="B12" s="11" t="s">
        <v>18</v>
      </c>
      <c r="C12" s="51"/>
      <c r="D12" s="51"/>
      <c r="E12" s="12">
        <f t="shared" si="0"/>
        <v>0</v>
      </c>
    </row>
    <row r="13" spans="1:10" ht="18.75" hidden="1" customHeight="1">
      <c r="A13" s="60">
        <v>6</v>
      </c>
      <c r="B13" s="11" t="s">
        <v>19</v>
      </c>
      <c r="C13" s="51"/>
      <c r="D13" s="51"/>
      <c r="E13" s="12">
        <f t="shared" si="0"/>
        <v>0</v>
      </c>
    </row>
    <row r="14" spans="1:10" ht="18.75" hidden="1" customHeight="1">
      <c r="A14" s="60">
        <v>7</v>
      </c>
      <c r="B14" s="11" t="s">
        <v>20</v>
      </c>
      <c r="C14" s="51"/>
      <c r="D14" s="51"/>
      <c r="E14" s="12">
        <f t="shared" si="0"/>
        <v>0</v>
      </c>
    </row>
    <row r="15" spans="1:10" ht="18.75" hidden="1" customHeight="1">
      <c r="A15" s="60">
        <v>8</v>
      </c>
      <c r="B15" s="13" t="s">
        <v>21</v>
      </c>
      <c r="C15" s="51"/>
      <c r="D15" s="51"/>
      <c r="E15" s="12">
        <f t="shared" si="0"/>
        <v>0</v>
      </c>
    </row>
    <row r="16" spans="1:10" ht="18.75" hidden="1" customHeight="1">
      <c r="A16" s="60">
        <v>9</v>
      </c>
      <c r="B16" s="20" t="s">
        <v>100</v>
      </c>
      <c r="C16" s="51"/>
      <c r="D16" s="51"/>
      <c r="E16" s="12">
        <f t="shared" si="0"/>
        <v>0</v>
      </c>
    </row>
    <row r="17" spans="1:8" ht="18.75" hidden="1" customHeight="1">
      <c r="A17" s="60">
        <v>0.1</v>
      </c>
      <c r="B17" s="11" t="s">
        <v>101</v>
      </c>
      <c r="C17" s="51"/>
      <c r="D17" s="51"/>
      <c r="E17" s="12">
        <f t="shared" si="0"/>
        <v>0</v>
      </c>
    </row>
    <row r="18" spans="1:8" ht="18.75" hidden="1" customHeight="1">
      <c r="A18" s="60">
        <v>9.1999999999999993</v>
      </c>
      <c r="B18" s="11" t="s">
        <v>102</v>
      </c>
      <c r="C18" s="51"/>
      <c r="D18" s="51"/>
      <c r="E18" s="12">
        <f t="shared" si="0"/>
        <v>0</v>
      </c>
    </row>
    <row r="19" spans="1:8" ht="18.75" customHeight="1">
      <c r="A19" s="60">
        <v>3</v>
      </c>
      <c r="B19" s="50" t="s">
        <v>22</v>
      </c>
      <c r="C19" s="51">
        <v>1</v>
      </c>
      <c r="D19" s="51">
        <v>2.8</v>
      </c>
      <c r="E19" s="12">
        <f t="shared" si="0"/>
        <v>1.7999999999999998</v>
      </c>
    </row>
    <row r="20" spans="1:8" ht="18.75" customHeight="1">
      <c r="A20" s="60">
        <v>4</v>
      </c>
      <c r="B20" s="13" t="s">
        <v>111</v>
      </c>
      <c r="C20" s="51"/>
      <c r="D20" s="51">
        <v>2.2999999999999998</v>
      </c>
      <c r="E20" s="61">
        <f t="shared" si="0"/>
        <v>2.2999999999999998</v>
      </c>
    </row>
    <row r="21" spans="1:8" ht="18.75" hidden="1" customHeight="1">
      <c r="A21" s="60">
        <v>12</v>
      </c>
      <c r="B21" s="39"/>
      <c r="C21" s="51"/>
      <c r="D21" s="51"/>
      <c r="E21" s="61">
        <f t="shared" si="0"/>
        <v>0</v>
      </c>
    </row>
    <row r="22" spans="1:8" ht="29.25" customHeight="1">
      <c r="A22" s="8" t="s">
        <v>23</v>
      </c>
      <c r="B22" s="9" t="s">
        <v>24</v>
      </c>
      <c r="C22" s="14">
        <f>SUM(C23,C26:C32,C36:C58,C60:C63)</f>
        <v>12271.000000000002</v>
      </c>
      <c r="D22" s="14">
        <f>SUM(D23,D26:D32,D36:D58,D60:D63)</f>
        <v>10107.800000000001</v>
      </c>
      <c r="E22" s="10">
        <f t="shared" si="0"/>
        <v>-2163.2000000000007</v>
      </c>
    </row>
    <row r="23" spans="1:8" ht="21" customHeight="1">
      <c r="A23" s="60">
        <v>1</v>
      </c>
      <c r="B23" s="50" t="s">
        <v>25</v>
      </c>
      <c r="C23" s="51">
        <f>8136.6+125.2</f>
        <v>8261.8000000000011</v>
      </c>
      <c r="D23" s="61">
        <v>7985.5</v>
      </c>
      <c r="E23" s="12">
        <f t="shared" si="0"/>
        <v>-276.30000000000109</v>
      </c>
    </row>
    <row r="24" spans="1:8" s="17" customFormat="1" ht="21" customHeight="1">
      <c r="A24" s="62">
        <v>1.1000000000000001</v>
      </c>
      <c r="B24" s="15" t="s">
        <v>26</v>
      </c>
      <c r="C24" s="63">
        <v>82.2</v>
      </c>
      <c r="D24" s="64">
        <v>82.2</v>
      </c>
      <c r="E24" s="16">
        <f>D24-C24</f>
        <v>0</v>
      </c>
      <c r="F24" s="65"/>
      <c r="G24" s="65"/>
      <c r="H24" s="65"/>
    </row>
    <row r="25" spans="1:8" s="17" customFormat="1" ht="21" hidden="1" customHeight="1">
      <c r="A25" s="62">
        <v>1.2</v>
      </c>
      <c r="B25" s="15" t="s">
        <v>27</v>
      </c>
      <c r="C25" s="63"/>
      <c r="D25" s="64"/>
      <c r="E25" s="16">
        <f>D25-C25</f>
        <v>0</v>
      </c>
      <c r="F25" s="65"/>
      <c r="G25" s="65"/>
      <c r="H25" s="65"/>
    </row>
    <row r="26" spans="1:8" ht="21" customHeight="1">
      <c r="A26" s="60">
        <v>2</v>
      </c>
      <c r="B26" s="11" t="s">
        <v>28</v>
      </c>
      <c r="C26" s="51">
        <v>2690.8</v>
      </c>
      <c r="D26" s="61">
        <v>1411.1</v>
      </c>
      <c r="E26" s="12">
        <f t="shared" si="0"/>
        <v>-1279.7000000000003</v>
      </c>
    </row>
    <row r="27" spans="1:8" ht="21" customHeight="1">
      <c r="A27" s="60">
        <v>3</v>
      </c>
      <c r="B27" s="11" t="s">
        <v>29</v>
      </c>
      <c r="C27" s="51">
        <v>300</v>
      </c>
      <c r="D27" s="61">
        <v>206.4</v>
      </c>
      <c r="E27" s="12">
        <f t="shared" si="0"/>
        <v>-93.6</v>
      </c>
    </row>
    <row r="28" spans="1:8" ht="21" customHeight="1">
      <c r="A28" s="60">
        <v>4</v>
      </c>
      <c r="B28" s="11" t="s">
        <v>30</v>
      </c>
      <c r="C28" s="51">
        <v>290</v>
      </c>
      <c r="D28" s="51">
        <v>207.8</v>
      </c>
      <c r="E28" s="12">
        <f t="shared" si="0"/>
        <v>-82.199999999999989</v>
      </c>
    </row>
    <row r="29" spans="1:8" ht="21" customHeight="1">
      <c r="A29" s="60">
        <v>5</v>
      </c>
      <c r="B29" s="11" t="s">
        <v>31</v>
      </c>
      <c r="C29" s="51">
        <v>61.5</v>
      </c>
      <c r="D29" s="61">
        <v>38.700000000000003</v>
      </c>
      <c r="E29" s="12">
        <f t="shared" si="0"/>
        <v>-22.799999999999997</v>
      </c>
    </row>
    <row r="30" spans="1:8" ht="21" customHeight="1">
      <c r="A30" s="60">
        <v>6</v>
      </c>
      <c r="B30" s="11" t="s">
        <v>32</v>
      </c>
      <c r="C30" s="51">
        <v>7.1</v>
      </c>
      <c r="D30" s="61">
        <v>7.1</v>
      </c>
      <c r="E30" s="12">
        <f t="shared" si="0"/>
        <v>0</v>
      </c>
    </row>
    <row r="31" spans="1:8" ht="21" customHeight="1">
      <c r="A31" s="60">
        <v>7</v>
      </c>
      <c r="B31" s="11" t="s">
        <v>33</v>
      </c>
      <c r="C31" s="51">
        <v>12</v>
      </c>
      <c r="D31" s="61">
        <v>12</v>
      </c>
      <c r="E31" s="12">
        <f t="shared" si="0"/>
        <v>0</v>
      </c>
    </row>
    <row r="32" spans="1:8" ht="21" customHeight="1">
      <c r="A32" s="60">
        <v>8</v>
      </c>
      <c r="B32" s="11" t="s">
        <v>34</v>
      </c>
      <c r="C32" s="18">
        <f>SUM(C33:C35)</f>
        <v>59.8</v>
      </c>
      <c r="D32" s="18">
        <f>SUM(D33:D35)</f>
        <v>59.400000000000006</v>
      </c>
      <c r="E32" s="12">
        <f t="shared" si="0"/>
        <v>-0.39999999999999147</v>
      </c>
    </row>
    <row r="33" spans="1:10" s="17" customFormat="1" ht="21" customHeight="1">
      <c r="A33" s="62">
        <v>8.1</v>
      </c>
      <c r="B33" s="15" t="s">
        <v>35</v>
      </c>
      <c r="C33" s="63">
        <v>28.8</v>
      </c>
      <c r="D33" s="64">
        <v>28.8</v>
      </c>
      <c r="E33" s="16">
        <f t="shared" si="0"/>
        <v>0</v>
      </c>
      <c r="F33" s="65"/>
      <c r="G33" s="65"/>
      <c r="H33" s="65"/>
    </row>
    <row r="34" spans="1:10" s="17" customFormat="1" ht="21" customHeight="1">
      <c r="A34" s="62">
        <v>8.1999999999999993</v>
      </c>
      <c r="B34" s="15" t="s">
        <v>36</v>
      </c>
      <c r="C34" s="63">
        <v>1</v>
      </c>
      <c r="D34" s="64">
        <v>0.6</v>
      </c>
      <c r="E34" s="16">
        <f t="shared" si="0"/>
        <v>-0.4</v>
      </c>
      <c r="F34" s="65"/>
      <c r="G34" s="65"/>
      <c r="H34" s="65"/>
    </row>
    <row r="35" spans="1:10" s="17" customFormat="1" ht="21" customHeight="1">
      <c r="A35" s="62">
        <v>8.3000000000000007</v>
      </c>
      <c r="B35" s="15" t="s">
        <v>37</v>
      </c>
      <c r="C35" s="63">
        <v>30</v>
      </c>
      <c r="D35" s="64">
        <v>30</v>
      </c>
      <c r="E35" s="16">
        <f t="shared" si="0"/>
        <v>0</v>
      </c>
      <c r="F35" s="65"/>
      <c r="G35" s="65"/>
      <c r="H35" s="65"/>
    </row>
    <row r="36" spans="1:10" s="54" customFormat="1" ht="21" customHeight="1">
      <c r="A36" s="60">
        <v>9</v>
      </c>
      <c r="B36" s="11" t="s">
        <v>38</v>
      </c>
      <c r="C36" s="51">
        <v>2.5</v>
      </c>
      <c r="D36" s="61"/>
      <c r="E36" s="12">
        <f t="shared" si="0"/>
        <v>-2.5</v>
      </c>
      <c r="I36" s="1"/>
      <c r="J36" s="1"/>
    </row>
    <row r="37" spans="1:10" s="54" customFormat="1" ht="21" customHeight="1">
      <c r="A37" s="60">
        <v>10</v>
      </c>
      <c r="B37" s="11" t="s">
        <v>39</v>
      </c>
      <c r="C37" s="51">
        <v>220.5</v>
      </c>
      <c r="D37" s="61">
        <v>68.2</v>
      </c>
      <c r="E37" s="12">
        <f t="shared" si="0"/>
        <v>-152.30000000000001</v>
      </c>
      <c r="I37" s="1"/>
      <c r="J37" s="1"/>
    </row>
    <row r="38" spans="1:10" s="54" customFormat="1" ht="21" customHeight="1">
      <c r="A38" s="60">
        <v>11</v>
      </c>
      <c r="B38" s="11" t="s">
        <v>40</v>
      </c>
      <c r="C38" s="51">
        <v>109</v>
      </c>
      <c r="D38" s="61">
        <v>47.6</v>
      </c>
      <c r="E38" s="12">
        <f t="shared" si="0"/>
        <v>-61.4</v>
      </c>
      <c r="I38" s="1"/>
      <c r="J38" s="1"/>
    </row>
    <row r="39" spans="1:10" s="54" customFormat="1" ht="21" hidden="1" customHeight="1">
      <c r="A39" s="60">
        <v>12</v>
      </c>
      <c r="B39" s="19" t="s">
        <v>41</v>
      </c>
      <c r="C39" s="51"/>
      <c r="D39" s="61"/>
      <c r="E39" s="12">
        <f t="shared" si="0"/>
        <v>0</v>
      </c>
      <c r="I39" s="1"/>
      <c r="J39" s="1"/>
    </row>
    <row r="40" spans="1:10" s="54" customFormat="1" ht="21" hidden="1" customHeight="1">
      <c r="A40" s="60">
        <v>13</v>
      </c>
      <c r="B40" s="11" t="s">
        <v>42</v>
      </c>
      <c r="C40" s="51"/>
      <c r="D40" s="61"/>
      <c r="E40" s="12">
        <f t="shared" si="0"/>
        <v>0</v>
      </c>
      <c r="I40" s="1"/>
      <c r="J40" s="1"/>
    </row>
    <row r="41" spans="1:10" s="54" customFormat="1" ht="21" hidden="1" customHeight="1">
      <c r="A41" s="60">
        <v>14</v>
      </c>
      <c r="B41" s="11" t="s">
        <v>43</v>
      </c>
      <c r="C41" s="51"/>
      <c r="D41" s="61"/>
      <c r="E41" s="12">
        <f>D41-C41</f>
        <v>0</v>
      </c>
      <c r="I41" s="1"/>
      <c r="J41" s="1"/>
    </row>
    <row r="42" spans="1:10" s="54" customFormat="1" ht="21" customHeight="1">
      <c r="A42" s="60">
        <v>12</v>
      </c>
      <c r="B42" s="11" t="s">
        <v>44</v>
      </c>
      <c r="C42" s="51">
        <v>44</v>
      </c>
      <c r="D42" s="61">
        <v>44</v>
      </c>
      <c r="E42" s="12">
        <f t="shared" si="0"/>
        <v>0</v>
      </c>
      <c r="I42" s="1"/>
      <c r="J42" s="1"/>
    </row>
    <row r="43" spans="1:10" s="54" customFormat="1" ht="21" customHeight="1">
      <c r="A43" s="60">
        <v>13</v>
      </c>
      <c r="B43" s="11" t="s">
        <v>45</v>
      </c>
      <c r="C43" s="61">
        <v>20</v>
      </c>
      <c r="D43" s="61"/>
      <c r="E43" s="12">
        <f t="shared" si="0"/>
        <v>-20</v>
      </c>
      <c r="I43" s="1"/>
      <c r="J43" s="1"/>
    </row>
    <row r="44" spans="1:10" s="54" customFormat="1" ht="21" customHeight="1">
      <c r="A44" s="60">
        <v>14</v>
      </c>
      <c r="B44" s="11" t="s">
        <v>46</v>
      </c>
      <c r="C44" s="61">
        <v>6</v>
      </c>
      <c r="D44" s="61"/>
      <c r="E44" s="12">
        <f>D44-C44</f>
        <v>-6</v>
      </c>
      <c r="I44" s="1"/>
      <c r="J44" s="1"/>
    </row>
    <row r="45" spans="1:10" s="54" customFormat="1" ht="21" hidden="1" customHeight="1">
      <c r="A45" s="60">
        <v>18</v>
      </c>
      <c r="B45" s="11" t="s">
        <v>47</v>
      </c>
      <c r="C45" s="61"/>
      <c r="D45" s="61"/>
      <c r="E45" s="12">
        <f>D45-C45</f>
        <v>0</v>
      </c>
      <c r="I45" s="1"/>
      <c r="J45" s="1"/>
    </row>
    <row r="46" spans="1:10" s="54" customFormat="1" ht="20.25" hidden="1" customHeight="1">
      <c r="A46" s="60">
        <v>19</v>
      </c>
      <c r="B46" s="11" t="s">
        <v>48</v>
      </c>
      <c r="C46" s="61"/>
      <c r="D46" s="61"/>
      <c r="E46" s="12">
        <f>D46-C46</f>
        <v>0</v>
      </c>
      <c r="I46" s="1"/>
      <c r="J46" s="1"/>
    </row>
    <row r="47" spans="1:10" s="54" customFormat="1" ht="21" hidden="1" customHeight="1">
      <c r="A47" s="60">
        <v>20</v>
      </c>
      <c r="B47" s="11" t="s">
        <v>49</v>
      </c>
      <c r="C47" s="51"/>
      <c r="D47" s="61"/>
      <c r="E47" s="12">
        <f t="shared" si="0"/>
        <v>0</v>
      </c>
      <c r="I47" s="1"/>
      <c r="J47" s="1"/>
    </row>
    <row r="48" spans="1:10" s="54" customFormat="1" ht="21" customHeight="1">
      <c r="A48" s="60">
        <v>15</v>
      </c>
      <c r="B48" s="11" t="s">
        <v>50</v>
      </c>
      <c r="C48" s="51">
        <v>6</v>
      </c>
      <c r="D48" s="61"/>
      <c r="E48" s="12">
        <f t="shared" si="0"/>
        <v>-6</v>
      </c>
      <c r="I48" s="1"/>
      <c r="J48" s="1"/>
    </row>
    <row r="49" spans="1:10" s="54" customFormat="1" ht="21" hidden="1" customHeight="1">
      <c r="A49" s="60">
        <v>22</v>
      </c>
      <c r="B49" s="11" t="s">
        <v>51</v>
      </c>
      <c r="C49" s="61"/>
      <c r="D49" s="61"/>
      <c r="E49" s="12">
        <f t="shared" si="0"/>
        <v>0</v>
      </c>
      <c r="I49" s="1"/>
      <c r="J49" s="1"/>
    </row>
    <row r="50" spans="1:10" s="54" customFormat="1" ht="21" hidden="1" customHeight="1">
      <c r="A50" s="60">
        <v>23</v>
      </c>
      <c r="B50" s="11" t="s">
        <v>52</v>
      </c>
      <c r="C50" s="61"/>
      <c r="D50" s="61"/>
      <c r="E50" s="12">
        <f>D50-C50</f>
        <v>0</v>
      </c>
      <c r="I50" s="1"/>
      <c r="J50" s="1"/>
    </row>
    <row r="51" spans="1:10" s="54" customFormat="1" ht="21" hidden="1" customHeight="1">
      <c r="A51" s="60">
        <v>24</v>
      </c>
      <c r="B51" s="11" t="s">
        <v>99</v>
      </c>
      <c r="C51" s="61"/>
      <c r="D51" s="61"/>
      <c r="E51" s="12">
        <f>D51-C51</f>
        <v>0</v>
      </c>
      <c r="I51" s="1"/>
      <c r="J51" s="1"/>
    </row>
    <row r="52" spans="1:10" ht="21" hidden="1" customHeight="1">
      <c r="A52" s="60">
        <v>25</v>
      </c>
      <c r="B52" s="11" t="s">
        <v>53</v>
      </c>
      <c r="C52" s="61"/>
      <c r="D52" s="61"/>
      <c r="E52" s="12">
        <f>D52-C52</f>
        <v>0</v>
      </c>
    </row>
    <row r="53" spans="1:10" ht="21" hidden="1" customHeight="1">
      <c r="A53" s="60">
        <v>26</v>
      </c>
      <c r="B53" s="11" t="s">
        <v>54</v>
      </c>
      <c r="C53" s="61"/>
      <c r="D53" s="61"/>
      <c r="E53" s="12">
        <f t="shared" ref="E53:E58" si="1">D53-C53</f>
        <v>0</v>
      </c>
    </row>
    <row r="54" spans="1:10" ht="21" hidden="1" customHeight="1">
      <c r="A54" s="60">
        <v>27</v>
      </c>
      <c r="B54" s="23" t="s">
        <v>98</v>
      </c>
      <c r="C54" s="61"/>
      <c r="D54" s="61"/>
      <c r="E54" s="12">
        <f t="shared" si="1"/>
        <v>0</v>
      </c>
    </row>
    <row r="55" spans="1:10" ht="21" customHeight="1">
      <c r="A55" s="60">
        <v>16</v>
      </c>
      <c r="B55" s="11" t="s">
        <v>55</v>
      </c>
      <c r="C55" s="61">
        <v>20</v>
      </c>
      <c r="D55" s="61">
        <v>20</v>
      </c>
      <c r="E55" s="12">
        <f t="shared" si="1"/>
        <v>0</v>
      </c>
    </row>
    <row r="56" spans="1:10" ht="21" hidden="1" customHeight="1">
      <c r="A56" s="60">
        <v>29</v>
      </c>
      <c r="B56" s="13" t="s">
        <v>110</v>
      </c>
      <c r="C56" s="61"/>
      <c r="D56" s="61"/>
      <c r="E56" s="61">
        <f>D56-C56</f>
        <v>0</v>
      </c>
    </row>
    <row r="57" spans="1:10" ht="21" hidden="1" customHeight="1">
      <c r="A57" s="60">
        <v>30</v>
      </c>
      <c r="B57" s="39"/>
      <c r="C57" s="61"/>
      <c r="D57" s="61"/>
      <c r="E57" s="61">
        <f t="shared" si="1"/>
        <v>0</v>
      </c>
    </row>
    <row r="58" spans="1:10" ht="21" hidden="1" customHeight="1">
      <c r="A58" s="60">
        <v>31</v>
      </c>
      <c r="B58" s="50" t="s">
        <v>56</v>
      </c>
      <c r="C58" s="61"/>
      <c r="D58" s="61"/>
      <c r="E58" s="12">
        <f t="shared" si="1"/>
        <v>0</v>
      </c>
    </row>
    <row r="59" spans="1:10" s="17" customFormat="1" ht="21" hidden="1" customHeight="1">
      <c r="A59" s="64">
        <v>31.1</v>
      </c>
      <c r="B59" s="52" t="s">
        <v>103</v>
      </c>
      <c r="C59" s="64"/>
      <c r="D59" s="64"/>
      <c r="E59" s="16">
        <f>D59-C59</f>
        <v>0</v>
      </c>
      <c r="F59" s="65"/>
      <c r="G59" s="65"/>
      <c r="H59" s="65"/>
    </row>
    <row r="60" spans="1:10" s="17" customFormat="1" ht="25.5" hidden="1" customHeight="1">
      <c r="A60" s="60">
        <v>32</v>
      </c>
      <c r="B60" s="20" t="s">
        <v>57</v>
      </c>
      <c r="C60" s="64"/>
      <c r="D60" s="64"/>
      <c r="E60" s="16">
        <f>D60-C60</f>
        <v>0</v>
      </c>
      <c r="F60" s="65"/>
      <c r="G60" s="65"/>
      <c r="H60" s="65"/>
    </row>
    <row r="61" spans="1:10" ht="23.25" hidden="1" customHeight="1">
      <c r="A61" s="60">
        <v>33</v>
      </c>
      <c r="B61" s="20" t="s">
        <v>58</v>
      </c>
      <c r="C61" s="61"/>
      <c r="D61" s="61"/>
      <c r="E61" s="16">
        <f>D61-C61</f>
        <v>0</v>
      </c>
    </row>
    <row r="62" spans="1:10" ht="21" hidden="1" customHeight="1">
      <c r="A62" s="60">
        <v>34</v>
      </c>
      <c r="B62" s="11" t="s">
        <v>59</v>
      </c>
      <c r="C62" s="61"/>
      <c r="D62" s="61"/>
      <c r="E62" s="12">
        <f>D62-C62</f>
        <v>0</v>
      </c>
    </row>
    <row r="63" spans="1:10" ht="21" customHeight="1">
      <c r="A63" s="60">
        <v>17</v>
      </c>
      <c r="B63" s="11" t="s">
        <v>60</v>
      </c>
      <c r="C63" s="61">
        <v>160</v>
      </c>
      <c r="D63" s="61"/>
      <c r="E63" s="12">
        <f>D63-C63</f>
        <v>-160</v>
      </c>
    </row>
    <row r="64" spans="1:10" s="22" customFormat="1" ht="24.75" customHeight="1">
      <c r="A64" s="8" t="s">
        <v>61</v>
      </c>
      <c r="B64" s="21" t="s">
        <v>62</v>
      </c>
      <c r="C64" s="10">
        <f>C7-C22</f>
        <v>0</v>
      </c>
      <c r="D64" s="10">
        <f>D7-D22</f>
        <v>-1239.5000000000018</v>
      </c>
      <c r="E64" s="10">
        <f t="shared" si="0"/>
        <v>-1239.5000000000018</v>
      </c>
      <c r="F64" s="66"/>
      <c r="G64" s="66"/>
      <c r="H64" s="66"/>
    </row>
    <row r="65" spans="1:10">
      <c r="B65" s="23"/>
      <c r="C65" s="23"/>
      <c r="D65" s="23"/>
      <c r="E65" s="23"/>
    </row>
    <row r="66" spans="1:10">
      <c r="B66" s="49" t="s">
        <v>93</v>
      </c>
      <c r="C66" s="23"/>
      <c r="D66" s="23"/>
      <c r="E66" s="23"/>
    </row>
    <row r="67" spans="1:10" ht="18" customHeight="1">
      <c r="B67" s="23"/>
      <c r="C67" s="23"/>
      <c r="D67" s="23"/>
      <c r="E67" s="23"/>
    </row>
    <row r="68" spans="1:10" ht="18" hidden="1" customHeight="1">
      <c r="B68" s="23"/>
      <c r="C68" s="23"/>
      <c r="D68" s="23"/>
      <c r="E68" s="23"/>
    </row>
    <row r="69" spans="1:10" ht="18" hidden="1" customHeight="1">
      <c r="B69" s="23"/>
      <c r="C69" s="23"/>
      <c r="D69" s="23"/>
      <c r="E69" s="23"/>
    </row>
    <row r="70" spans="1:10" ht="18" hidden="1" customHeight="1">
      <c r="B70" s="23"/>
      <c r="C70" s="23"/>
      <c r="D70" s="23"/>
      <c r="E70" s="23"/>
    </row>
    <row r="71" spans="1:10" ht="17.25" hidden="1">
      <c r="B71" s="67" t="s">
        <v>2</v>
      </c>
      <c r="C71" s="25"/>
      <c r="D71" s="84" t="s">
        <v>109</v>
      </c>
      <c r="E71" s="84"/>
    </row>
    <row r="72" spans="1:10" ht="9.75" hidden="1" customHeight="1">
      <c r="B72" s="26"/>
      <c r="C72" s="23"/>
      <c r="D72" s="85" t="s">
        <v>63</v>
      </c>
      <c r="E72" s="85"/>
    </row>
    <row r="73" spans="1:10" s="54" customFormat="1" ht="6" hidden="1" customHeight="1">
      <c r="A73" s="3"/>
      <c r="B73" s="26"/>
      <c r="C73" s="23"/>
      <c r="D73" s="27"/>
      <c r="E73" s="27"/>
      <c r="I73" s="1"/>
      <c r="J73" s="1"/>
    </row>
    <row r="74" spans="1:10" s="54" customFormat="1" ht="21" hidden="1" customHeight="1">
      <c r="A74" s="3"/>
      <c r="B74" s="24" t="s">
        <v>3</v>
      </c>
      <c r="C74" s="25"/>
      <c r="D74" s="84" t="s">
        <v>108</v>
      </c>
      <c r="E74" s="84"/>
      <c r="I74" s="1"/>
      <c r="J74" s="1"/>
    </row>
    <row r="75" spans="1:10" s="54" customFormat="1" ht="11.25" hidden="1" customHeight="1">
      <c r="A75" s="3"/>
      <c r="B75" s="23"/>
      <c r="C75" s="23"/>
      <c r="D75" s="85" t="s">
        <v>63</v>
      </c>
      <c r="E75" s="85"/>
      <c r="I75" s="1"/>
      <c r="J75" s="1"/>
    </row>
    <row r="76" spans="1:10" s="54" customFormat="1" hidden="1">
      <c r="A76" s="3"/>
      <c r="B76" s="4" t="s">
        <v>1</v>
      </c>
      <c r="C76" s="23"/>
      <c r="D76" s="23"/>
      <c r="E76" s="23"/>
      <c r="I76" s="1"/>
      <c r="J76" s="1"/>
    </row>
    <row r="77" spans="1:10" s="54" customFormat="1" hidden="1">
      <c r="A77" s="3"/>
      <c r="B77" s="23"/>
      <c r="C77" s="23"/>
      <c r="D77" s="23"/>
      <c r="E77" s="23"/>
      <c r="I77" s="1"/>
      <c r="J77" s="1"/>
    </row>
    <row r="78" spans="1:10" s="54" customFormat="1" hidden="1">
      <c r="A78" s="3"/>
      <c r="B78" s="23"/>
      <c r="C78" s="23"/>
      <c r="D78" s="23"/>
      <c r="E78" s="23"/>
      <c r="I78" s="1"/>
      <c r="J78" s="1"/>
    </row>
    <row r="79" spans="1:10" s="54" customFormat="1">
      <c r="A79" s="3"/>
      <c r="B79" s="23"/>
      <c r="C79" s="23"/>
      <c r="D79" s="23"/>
      <c r="E79" s="23"/>
      <c r="I79" s="1"/>
      <c r="J79" s="1"/>
    </row>
    <row r="80" spans="1:10" s="54" customFormat="1">
      <c r="A80" s="3"/>
      <c r="B80" s="23"/>
      <c r="C80" s="23"/>
      <c r="D80" s="23"/>
      <c r="E80" s="23"/>
      <c r="I80" s="1"/>
      <c r="J80" s="1"/>
    </row>
    <row r="81" spans="1:10" s="54" customFormat="1">
      <c r="A81" s="3"/>
      <c r="B81" s="23"/>
      <c r="C81" s="23"/>
      <c r="D81" s="23"/>
      <c r="E81" s="23"/>
      <c r="I81" s="1"/>
      <c r="J81" s="1"/>
    </row>
    <row r="82" spans="1:10" s="54" customFormat="1">
      <c r="A82" s="3"/>
      <c r="B82" s="23"/>
      <c r="C82" s="23"/>
      <c r="D82" s="23"/>
      <c r="E82" s="23"/>
      <c r="I82" s="1"/>
      <c r="J82" s="1"/>
    </row>
    <row r="83" spans="1:10" s="54" customFormat="1">
      <c r="A83" s="3"/>
      <c r="B83" s="23"/>
      <c r="C83" s="23"/>
      <c r="D83" s="23"/>
      <c r="E83" s="23"/>
      <c r="I83" s="1"/>
      <c r="J83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30" workbookViewId="0">
      <selection activeCell="D80" sqref="D80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15" width="9.140625" style="54"/>
    <col min="16" max="16384" width="9.140625" style="1"/>
  </cols>
  <sheetData>
    <row r="1" spans="1:15" ht="20.25" customHeight="1">
      <c r="A1" s="87" t="s">
        <v>64</v>
      </c>
      <c r="B1" s="87"/>
      <c r="C1" s="87"/>
      <c r="D1" s="87"/>
      <c r="E1" s="87"/>
    </row>
    <row r="2" spans="1:15" s="2" customFormat="1" ht="19.5" customHeight="1">
      <c r="A2" s="88" t="s">
        <v>7</v>
      </c>
      <c r="B2" s="88"/>
      <c r="C2" s="55">
        <v>6</v>
      </c>
      <c r="D2" s="89" t="s">
        <v>8</v>
      </c>
      <c r="E2" s="89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49.5" customHeight="1">
      <c r="A3" s="90" t="s">
        <v>97</v>
      </c>
      <c r="B3" s="90"/>
      <c r="C3" s="90"/>
      <c r="D3" s="90"/>
      <c r="E3" s="90"/>
      <c r="F3" s="68"/>
      <c r="G3" s="68"/>
      <c r="H3" s="68"/>
      <c r="I3" s="68"/>
      <c r="J3" s="68"/>
      <c r="K3" s="68"/>
      <c r="N3" s="1"/>
      <c r="O3" s="1"/>
    </row>
    <row r="4" spans="1:15" s="58" customFormat="1" ht="22.5" customHeight="1">
      <c r="A4" s="86" t="s">
        <v>113</v>
      </c>
      <c r="B4" s="86"/>
      <c r="C4" s="86"/>
      <c r="D4" s="86"/>
      <c r="E4" s="86"/>
      <c r="F4" s="57"/>
      <c r="G4" s="57"/>
      <c r="H4" s="57"/>
      <c r="I4" s="57"/>
      <c r="J4" s="57"/>
      <c r="K4" s="57"/>
      <c r="L4" s="57"/>
      <c r="M4" s="57"/>
    </row>
    <row r="5" spans="1:15" s="2" customFormat="1" ht="17.25" customHeight="1">
      <c r="A5" s="28"/>
      <c r="B5" s="28"/>
      <c r="E5" s="29" t="s">
        <v>65</v>
      </c>
      <c r="F5" s="56"/>
      <c r="G5" s="56"/>
      <c r="H5" s="56"/>
      <c r="I5" s="56"/>
      <c r="J5" s="56"/>
      <c r="K5" s="56"/>
      <c r="L5" s="56"/>
      <c r="M5" s="56"/>
    </row>
    <row r="6" spans="1:15" s="2" customFormat="1" ht="63" customHeight="1">
      <c r="A6" s="5" t="s">
        <v>0</v>
      </c>
      <c r="B6" s="6" t="s">
        <v>10</v>
      </c>
      <c r="C6" s="59" t="s">
        <v>96</v>
      </c>
      <c r="D6" s="59" t="s">
        <v>95</v>
      </c>
      <c r="E6" s="7" t="s">
        <v>11</v>
      </c>
      <c r="F6" s="56"/>
      <c r="G6" s="56"/>
      <c r="H6" s="56"/>
      <c r="I6" s="56"/>
      <c r="J6" s="56"/>
      <c r="K6" s="56"/>
      <c r="L6" s="56"/>
      <c r="M6" s="56"/>
    </row>
    <row r="7" spans="1:15" s="2" customFormat="1" ht="41.25" customHeight="1">
      <c r="A7" s="30" t="s">
        <v>12</v>
      </c>
      <c r="B7" s="31" t="s">
        <v>66</v>
      </c>
      <c r="C7" s="69">
        <v>246.1</v>
      </c>
      <c r="D7" s="69">
        <v>246.1</v>
      </c>
      <c r="E7" s="32">
        <f>D7-C7</f>
        <v>0</v>
      </c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s="2" customFormat="1" ht="34.5">
      <c r="A8" s="30" t="s">
        <v>23</v>
      </c>
      <c r="B8" s="31" t="s">
        <v>67</v>
      </c>
      <c r="C8" s="32">
        <f>SUM(C9:C20)</f>
        <v>11044</v>
      </c>
      <c r="D8" s="32">
        <f>SUM(D9:D20)</f>
        <v>8866</v>
      </c>
      <c r="E8" s="32">
        <f>D8-C8</f>
        <v>-2178</v>
      </c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s="2" customFormat="1" ht="17.25" customHeight="1">
      <c r="A9" s="60">
        <v>1</v>
      </c>
      <c r="B9" s="13" t="s">
        <v>14</v>
      </c>
      <c r="C9" s="70">
        <v>11043</v>
      </c>
      <c r="D9" s="61">
        <v>8726.2000000000007</v>
      </c>
      <c r="E9" s="33">
        <f>D9-C9</f>
        <v>-2316.7999999999993</v>
      </c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 s="2" customFormat="1" ht="17.25" hidden="1" customHeight="1">
      <c r="A10" s="60">
        <v>2</v>
      </c>
      <c r="B10" s="13" t="s">
        <v>15</v>
      </c>
      <c r="C10" s="70"/>
      <c r="D10" s="61"/>
      <c r="E10" s="33">
        <f>D10-C10</f>
        <v>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</row>
    <row r="11" spans="1:15" s="2" customFormat="1" ht="17.25" customHeight="1">
      <c r="A11" s="60">
        <v>2</v>
      </c>
      <c r="B11" s="11" t="s">
        <v>16</v>
      </c>
      <c r="C11" s="70"/>
      <c r="D11" s="61">
        <v>137</v>
      </c>
      <c r="E11" s="33">
        <f>D11-C11</f>
        <v>137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s="2" customFormat="1" ht="17.25" hidden="1" customHeight="1">
      <c r="A12" s="60">
        <v>4</v>
      </c>
      <c r="B12" s="39" t="s">
        <v>17</v>
      </c>
      <c r="C12" s="70"/>
      <c r="D12" s="51"/>
      <c r="E12" s="33">
        <f t="shared" ref="E12:E75" si="0">D12-C12</f>
        <v>0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s="2" customFormat="1" ht="17.25" hidden="1" customHeight="1">
      <c r="A13" s="60">
        <v>5</v>
      </c>
      <c r="B13" s="50" t="s">
        <v>18</v>
      </c>
      <c r="C13" s="70"/>
      <c r="D13" s="51"/>
      <c r="E13" s="33">
        <f t="shared" si="0"/>
        <v>0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s="2" customFormat="1" ht="17.25" hidden="1" customHeight="1">
      <c r="A14" s="60">
        <v>6</v>
      </c>
      <c r="B14" s="13" t="s">
        <v>19</v>
      </c>
      <c r="C14" s="70"/>
      <c r="D14" s="70"/>
      <c r="E14" s="33">
        <f t="shared" si="0"/>
        <v>0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5" s="2" customFormat="1" ht="17.25" hidden="1" customHeight="1">
      <c r="A15" s="60">
        <v>7</v>
      </c>
      <c r="B15" s="13" t="s">
        <v>20</v>
      </c>
      <c r="C15" s="70"/>
      <c r="D15" s="70"/>
      <c r="E15" s="33">
        <f t="shared" si="0"/>
        <v>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1:15" s="2" customFormat="1" ht="17.25" hidden="1" customHeight="1">
      <c r="A16" s="60">
        <v>8</v>
      </c>
      <c r="B16" s="13" t="s">
        <v>21</v>
      </c>
      <c r="C16" s="70"/>
      <c r="D16" s="70"/>
      <c r="E16" s="33">
        <f t="shared" si="0"/>
        <v>0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s="2" customFormat="1" ht="17.25" hidden="1" customHeight="1">
      <c r="A17" s="60">
        <v>9</v>
      </c>
      <c r="B17" s="13" t="s">
        <v>68</v>
      </c>
      <c r="C17" s="70"/>
      <c r="D17" s="70"/>
      <c r="E17" s="33">
        <f t="shared" si="0"/>
        <v>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s="2" customFormat="1" ht="17.25" customHeight="1">
      <c r="A18" s="60">
        <v>3</v>
      </c>
      <c r="B18" s="13" t="s">
        <v>22</v>
      </c>
      <c r="C18" s="70">
        <v>1</v>
      </c>
      <c r="D18" s="51">
        <v>2.8</v>
      </c>
      <c r="E18" s="33">
        <f t="shared" si="0"/>
        <v>1.7999999999999998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s="2" customFormat="1" ht="17.25" hidden="1" customHeight="1">
      <c r="A19" s="60">
        <v>11</v>
      </c>
      <c r="B19" s="39"/>
      <c r="C19" s="70"/>
      <c r="D19" s="70"/>
      <c r="E19" s="70">
        <f>D19-C19</f>
        <v>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s="2" customFormat="1" ht="17.25" hidden="1" customHeight="1">
      <c r="A20" s="60">
        <v>12</v>
      </c>
      <c r="B20" s="39"/>
      <c r="C20" s="70"/>
      <c r="D20" s="70"/>
      <c r="E20" s="70">
        <f t="shared" si="0"/>
        <v>0</v>
      </c>
      <c r="F20" s="71" t="s">
        <v>104</v>
      </c>
      <c r="G20" s="56"/>
      <c r="H20" s="56"/>
      <c r="I20" s="56"/>
      <c r="J20" s="56"/>
      <c r="K20" s="56"/>
      <c r="L20" s="56"/>
      <c r="M20" s="56"/>
      <c r="N20" s="56"/>
      <c r="O20" s="56"/>
    </row>
    <row r="21" spans="1:15" s="2" customFormat="1" ht="43.5" customHeight="1">
      <c r="A21" s="30" t="s">
        <v>61</v>
      </c>
      <c r="B21" s="31" t="s">
        <v>69</v>
      </c>
      <c r="C21" s="32">
        <f>C22+C65+C77</f>
        <v>10190.9</v>
      </c>
      <c r="D21" s="32">
        <f>D22+D65+D77</f>
        <v>8813.7000000000025</v>
      </c>
      <c r="E21" s="32">
        <f t="shared" si="0"/>
        <v>-1377.1999999999971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s="2" customFormat="1" ht="18" customHeight="1">
      <c r="A22" s="30" t="s">
        <v>70</v>
      </c>
      <c r="B22" s="31" t="s">
        <v>71</v>
      </c>
      <c r="C22" s="32">
        <f>SUM(C23,C26:C32,C36:C58,C62:C64)</f>
        <v>10080.9</v>
      </c>
      <c r="D22" s="32">
        <f>SUM(D23,D26:D32,D36:D58,D62:D64)</f>
        <v>8813.7000000000025</v>
      </c>
      <c r="E22" s="32">
        <f t="shared" si="0"/>
        <v>-1267.1999999999971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s="2" customFormat="1" ht="18" customHeight="1">
      <c r="A23" s="60">
        <v>1</v>
      </c>
      <c r="B23" s="50" t="s">
        <v>25</v>
      </c>
      <c r="C23" s="70">
        <v>6747.2</v>
      </c>
      <c r="D23" s="72">
        <v>6862.6</v>
      </c>
      <c r="E23" s="33">
        <f t="shared" si="0"/>
        <v>115.40000000000055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s="2" customFormat="1" ht="18" customHeight="1">
      <c r="A24" s="62">
        <v>1.1000000000000001</v>
      </c>
      <c r="B24" s="15" t="s">
        <v>26</v>
      </c>
      <c r="C24" s="70">
        <v>82.2</v>
      </c>
      <c r="D24" s="72">
        <v>82.2</v>
      </c>
      <c r="E24" s="33">
        <f t="shared" si="0"/>
        <v>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s="2" customFormat="1" ht="18" hidden="1" customHeight="1">
      <c r="A25" s="62">
        <v>1.2</v>
      </c>
      <c r="B25" s="15" t="s">
        <v>27</v>
      </c>
      <c r="C25" s="73"/>
      <c r="D25" s="74"/>
      <c r="E25" s="33">
        <f t="shared" si="0"/>
        <v>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s="2" customFormat="1" ht="18" customHeight="1">
      <c r="A26" s="60">
        <v>2</v>
      </c>
      <c r="B26" s="11" t="s">
        <v>28</v>
      </c>
      <c r="C26" s="70">
        <v>2242.3000000000002</v>
      </c>
      <c r="D26" s="72">
        <v>1194.5999999999999</v>
      </c>
      <c r="E26" s="33">
        <f t="shared" si="0"/>
        <v>-1047.7000000000003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s="2" customFormat="1" ht="18" customHeight="1">
      <c r="A27" s="60">
        <v>3</v>
      </c>
      <c r="B27" s="11" t="s">
        <v>29</v>
      </c>
      <c r="C27" s="70">
        <v>320.3</v>
      </c>
      <c r="D27" s="72">
        <v>199.1</v>
      </c>
      <c r="E27" s="33">
        <f t="shared" si="0"/>
        <v>-121.20000000000002</v>
      </c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s="2" customFormat="1" ht="18" customHeight="1">
      <c r="A28" s="60">
        <v>4</v>
      </c>
      <c r="B28" s="11" t="s">
        <v>30</v>
      </c>
      <c r="C28" s="70">
        <v>239.2</v>
      </c>
      <c r="D28" s="72">
        <v>209.3</v>
      </c>
      <c r="E28" s="33">
        <f t="shared" si="0"/>
        <v>-29.899999999999977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s="2" customFormat="1" ht="18" customHeight="1">
      <c r="A29" s="60">
        <v>5</v>
      </c>
      <c r="B29" s="11" t="s">
        <v>31</v>
      </c>
      <c r="C29" s="70">
        <v>47.1</v>
      </c>
      <c r="D29" s="72">
        <v>24.6</v>
      </c>
      <c r="E29" s="33">
        <f t="shared" si="0"/>
        <v>-22.5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s="2" customFormat="1" ht="16.5" customHeight="1">
      <c r="A30" s="60">
        <v>6</v>
      </c>
      <c r="B30" s="11" t="s">
        <v>32</v>
      </c>
      <c r="C30" s="70">
        <v>5.9</v>
      </c>
      <c r="D30" s="72">
        <v>7.1</v>
      </c>
      <c r="E30" s="33">
        <f t="shared" si="0"/>
        <v>1.1999999999999993</v>
      </c>
      <c r="F30" s="75"/>
      <c r="G30" s="75"/>
      <c r="H30" s="75"/>
      <c r="I30" s="56"/>
      <c r="J30" s="56"/>
      <c r="K30" s="56"/>
      <c r="L30" s="56"/>
      <c r="M30" s="56"/>
      <c r="N30" s="56"/>
      <c r="O30" s="56"/>
    </row>
    <row r="31" spans="1:15" s="2" customFormat="1" ht="17.25">
      <c r="A31" s="60">
        <v>7</v>
      </c>
      <c r="B31" s="11" t="s">
        <v>33</v>
      </c>
      <c r="C31" s="70">
        <v>10</v>
      </c>
      <c r="D31" s="72">
        <v>12</v>
      </c>
      <c r="E31" s="33">
        <f t="shared" si="0"/>
        <v>2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 s="2" customFormat="1" ht="17.25">
      <c r="A32" s="60">
        <v>8</v>
      </c>
      <c r="B32" s="11" t="s">
        <v>34</v>
      </c>
      <c r="C32" s="33">
        <f>SUM(C33:C35)</f>
        <v>49.8</v>
      </c>
      <c r="D32" s="53">
        <f>SUM(D33:D35)</f>
        <v>59.400000000000006</v>
      </c>
      <c r="E32" s="33">
        <f t="shared" si="0"/>
        <v>9.6000000000000085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s="35" customFormat="1" ht="17.25">
      <c r="A33" s="62">
        <v>8.1</v>
      </c>
      <c r="B33" s="15" t="s">
        <v>35</v>
      </c>
      <c r="C33" s="73">
        <v>24</v>
      </c>
      <c r="D33" s="74">
        <v>28.8</v>
      </c>
      <c r="E33" s="34">
        <f t="shared" si="0"/>
        <v>4.8000000000000007</v>
      </c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5" s="2" customFormat="1" ht="17.25">
      <c r="A34" s="62">
        <v>8.1999999999999993</v>
      </c>
      <c r="B34" s="15" t="s">
        <v>36</v>
      </c>
      <c r="C34" s="73">
        <v>0.8</v>
      </c>
      <c r="D34" s="74">
        <v>0.6</v>
      </c>
      <c r="E34" s="34">
        <f t="shared" si="0"/>
        <v>-0.20000000000000007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s="2" customFormat="1" ht="18" customHeight="1">
      <c r="A35" s="62">
        <v>8.3000000000000007</v>
      </c>
      <c r="B35" s="15" t="s">
        <v>37</v>
      </c>
      <c r="C35" s="73">
        <v>25</v>
      </c>
      <c r="D35" s="74">
        <v>30</v>
      </c>
      <c r="E35" s="34">
        <f t="shared" si="0"/>
        <v>5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 s="2" customFormat="1" ht="18" customHeight="1">
      <c r="A36" s="60">
        <v>9</v>
      </c>
      <c r="B36" s="11" t="s">
        <v>38</v>
      </c>
      <c r="C36" s="70">
        <v>2.1</v>
      </c>
      <c r="D36" s="72"/>
      <c r="E36" s="33">
        <f t="shared" si="0"/>
        <v>-2.1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s="2" customFormat="1" ht="18" customHeight="1">
      <c r="A37" s="60">
        <v>10</v>
      </c>
      <c r="B37" s="11" t="s">
        <v>39</v>
      </c>
      <c r="C37" s="70">
        <v>183.8</v>
      </c>
      <c r="D37" s="72">
        <v>110.2</v>
      </c>
      <c r="E37" s="33">
        <f t="shared" si="0"/>
        <v>-73.600000000000009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s="2" customFormat="1" ht="18" customHeight="1">
      <c r="A38" s="60">
        <v>11</v>
      </c>
      <c r="B38" s="11" t="s">
        <v>40</v>
      </c>
      <c r="C38" s="70">
        <v>90.8</v>
      </c>
      <c r="D38" s="72">
        <v>47.6</v>
      </c>
      <c r="E38" s="33">
        <f t="shared" si="0"/>
        <v>-43.199999999999996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s="2" customFormat="1" ht="18" hidden="1" customHeight="1">
      <c r="A39" s="60">
        <v>12</v>
      </c>
      <c r="B39" s="19" t="s">
        <v>41</v>
      </c>
      <c r="C39" s="70"/>
      <c r="D39" s="72"/>
      <c r="E39" s="33">
        <f t="shared" si="0"/>
        <v>0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s="2" customFormat="1" ht="18" hidden="1" customHeight="1">
      <c r="A40" s="60">
        <v>13</v>
      </c>
      <c r="B40" s="11" t="s">
        <v>42</v>
      </c>
      <c r="C40" s="70"/>
      <c r="D40" s="72"/>
      <c r="E40" s="33">
        <f t="shared" si="0"/>
        <v>0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s="2" customFormat="1" ht="18" hidden="1" customHeight="1">
      <c r="A41" s="60">
        <v>14</v>
      </c>
      <c r="B41" s="11" t="s">
        <v>43</v>
      </c>
      <c r="C41" s="70"/>
      <c r="D41" s="72"/>
      <c r="E41" s="33">
        <f t="shared" si="0"/>
        <v>0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s="2" customFormat="1" ht="18" customHeight="1">
      <c r="A42" s="60">
        <v>12</v>
      </c>
      <c r="B42" s="11" t="s">
        <v>44</v>
      </c>
      <c r="C42" s="70">
        <v>44</v>
      </c>
      <c r="D42" s="72">
        <v>44</v>
      </c>
      <c r="E42" s="33">
        <f t="shared" si="0"/>
        <v>0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s="2" customFormat="1" ht="18" customHeight="1">
      <c r="A43" s="60">
        <v>13</v>
      </c>
      <c r="B43" s="11" t="s">
        <v>45</v>
      </c>
      <c r="C43" s="70">
        <v>10</v>
      </c>
      <c r="D43" s="72"/>
      <c r="E43" s="33">
        <f t="shared" si="0"/>
        <v>-10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s="2" customFormat="1" ht="18" customHeight="1">
      <c r="A44" s="60">
        <v>14</v>
      </c>
      <c r="B44" s="11" t="s">
        <v>46</v>
      </c>
      <c r="C44" s="70">
        <v>1.2</v>
      </c>
      <c r="D44" s="72"/>
      <c r="E44" s="33">
        <f t="shared" si="0"/>
        <v>-1.2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s="2" customFormat="1" ht="18" hidden="1" customHeight="1">
      <c r="A45" s="60">
        <v>18</v>
      </c>
      <c r="B45" s="11" t="s">
        <v>47</v>
      </c>
      <c r="C45" s="70"/>
      <c r="D45" s="72"/>
      <c r="E45" s="33">
        <f t="shared" si="0"/>
        <v>0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s="2" customFormat="1" ht="18" hidden="1" customHeight="1">
      <c r="A46" s="60">
        <v>19</v>
      </c>
      <c r="B46" s="11" t="s">
        <v>48</v>
      </c>
      <c r="C46" s="33"/>
      <c r="D46" s="53"/>
      <c r="E46" s="33">
        <f t="shared" si="0"/>
        <v>0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s="2" customFormat="1" ht="18" hidden="1" customHeight="1">
      <c r="A47" s="60">
        <v>20</v>
      </c>
      <c r="B47" s="11" t="s">
        <v>49</v>
      </c>
      <c r="C47" s="33"/>
      <c r="D47" s="53"/>
      <c r="E47" s="33">
        <f t="shared" si="0"/>
        <v>0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s="2" customFormat="1" ht="18" customHeight="1">
      <c r="A48" s="60">
        <v>15</v>
      </c>
      <c r="B48" s="11" t="s">
        <v>50</v>
      </c>
      <c r="C48" s="33">
        <v>4</v>
      </c>
      <c r="D48" s="53"/>
      <c r="E48" s="33">
        <f t="shared" si="0"/>
        <v>-4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s="2" customFormat="1" ht="18" hidden="1" customHeight="1">
      <c r="A49" s="60">
        <v>22</v>
      </c>
      <c r="B49" s="11" t="s">
        <v>51</v>
      </c>
      <c r="C49" s="33"/>
      <c r="D49" s="53"/>
      <c r="E49" s="33">
        <f t="shared" si="0"/>
        <v>0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s="2" customFormat="1" ht="18" hidden="1" customHeight="1">
      <c r="A50" s="60">
        <v>23</v>
      </c>
      <c r="B50" s="11" t="s">
        <v>52</v>
      </c>
      <c r="C50" s="33"/>
      <c r="D50" s="53"/>
      <c r="E50" s="33">
        <f t="shared" si="0"/>
        <v>0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s="2" customFormat="1" ht="18" hidden="1" customHeight="1">
      <c r="A51" s="60">
        <v>24</v>
      </c>
      <c r="B51" s="11" t="s">
        <v>99</v>
      </c>
      <c r="C51" s="33"/>
      <c r="D51" s="53"/>
      <c r="E51" s="33">
        <f t="shared" si="0"/>
        <v>0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s="2" customFormat="1" ht="18" hidden="1" customHeight="1">
      <c r="A52" s="60">
        <v>25</v>
      </c>
      <c r="B52" s="11" t="s">
        <v>53</v>
      </c>
      <c r="C52" s="33"/>
      <c r="D52" s="53"/>
      <c r="E52" s="33">
        <f t="shared" si="0"/>
        <v>0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s="2" customFormat="1" ht="17.25" hidden="1" customHeight="1">
      <c r="A53" s="60">
        <v>26</v>
      </c>
      <c r="B53" s="11" t="s">
        <v>54</v>
      </c>
      <c r="C53" s="33"/>
      <c r="D53" s="53"/>
      <c r="E53" s="33">
        <f t="shared" si="0"/>
        <v>0</v>
      </c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s="2" customFormat="1" ht="17.25" hidden="1" customHeight="1">
      <c r="A54" s="60">
        <v>27</v>
      </c>
      <c r="B54" s="23" t="s">
        <v>98</v>
      </c>
      <c r="C54" s="33"/>
      <c r="D54" s="53"/>
      <c r="E54" s="33">
        <f t="shared" si="0"/>
        <v>0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s="2" customFormat="1" ht="18" customHeight="1">
      <c r="A55" s="60">
        <v>16</v>
      </c>
      <c r="B55" s="11" t="s">
        <v>55</v>
      </c>
      <c r="C55" s="33">
        <v>20</v>
      </c>
      <c r="D55" s="53"/>
      <c r="E55" s="33">
        <f t="shared" si="0"/>
        <v>-20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s="2" customFormat="1" ht="18" hidden="1" customHeight="1">
      <c r="A56" s="60">
        <v>29</v>
      </c>
      <c r="B56" s="13" t="s">
        <v>110</v>
      </c>
      <c r="C56" s="33"/>
      <c r="D56" s="53"/>
      <c r="E56" s="70">
        <f t="shared" si="0"/>
        <v>0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s="2" customFormat="1" ht="18" hidden="1" customHeight="1">
      <c r="A57" s="60">
        <v>30</v>
      </c>
      <c r="B57" s="39"/>
      <c r="C57" s="33"/>
      <c r="D57" s="53"/>
      <c r="E57" s="70">
        <f>D57-C57</f>
        <v>0</v>
      </c>
      <c r="F57" s="71" t="s">
        <v>105</v>
      </c>
      <c r="G57" s="56"/>
      <c r="H57" s="56"/>
      <c r="I57" s="56"/>
      <c r="J57" s="56"/>
      <c r="K57" s="56"/>
      <c r="L57" s="56"/>
      <c r="M57" s="56"/>
      <c r="N57" s="56"/>
      <c r="O57" s="56"/>
    </row>
    <row r="58" spans="1:15" s="2" customFormat="1" ht="18" hidden="1" customHeight="1">
      <c r="A58" s="60">
        <v>31</v>
      </c>
      <c r="B58" s="36" t="s">
        <v>72</v>
      </c>
      <c r="C58" s="33">
        <f>SUM(C59:C61)</f>
        <v>0</v>
      </c>
      <c r="D58" s="53">
        <f>SUM(D59:D61)</f>
        <v>0</v>
      </c>
      <c r="E58" s="33">
        <f t="shared" si="0"/>
        <v>0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s="2" customFormat="1" ht="15" hidden="1" customHeight="1">
      <c r="A59" s="77">
        <v>31.1</v>
      </c>
      <c r="B59" s="37" t="s">
        <v>4</v>
      </c>
      <c r="C59" s="73"/>
      <c r="D59" s="74"/>
      <c r="E59" s="33">
        <f t="shared" si="0"/>
        <v>0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s="2" customFormat="1" ht="15" hidden="1" customHeight="1">
      <c r="A60" s="77">
        <v>31.2</v>
      </c>
      <c r="B60" s="37" t="s">
        <v>5</v>
      </c>
      <c r="C60" s="73"/>
      <c r="D60" s="74"/>
      <c r="E60" s="33">
        <f t="shared" si="0"/>
        <v>0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s="2" customFormat="1" ht="15" hidden="1" customHeight="1">
      <c r="A61" s="77">
        <v>31.3</v>
      </c>
      <c r="B61" s="38" t="s">
        <v>73</v>
      </c>
      <c r="C61" s="73"/>
      <c r="D61" s="74"/>
      <c r="E61" s="33">
        <f>D61-C61</f>
        <v>0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20.25" hidden="1" customHeight="1">
      <c r="A62" s="78">
        <v>32</v>
      </c>
      <c r="B62" s="20" t="s">
        <v>58</v>
      </c>
      <c r="C62" s="70"/>
      <c r="D62" s="72"/>
      <c r="E62" s="33">
        <f>D62-C62</f>
        <v>0</v>
      </c>
    </row>
    <row r="63" spans="1:15" s="2" customFormat="1" ht="18" customHeight="1">
      <c r="A63" s="78">
        <v>17</v>
      </c>
      <c r="B63" s="36" t="s">
        <v>74</v>
      </c>
      <c r="C63" s="70">
        <v>63.2</v>
      </c>
      <c r="D63" s="70">
        <v>43.2</v>
      </c>
      <c r="E63" s="33">
        <f t="shared" si="0"/>
        <v>-20</v>
      </c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s="2" customFormat="1" ht="18" hidden="1" customHeight="1">
      <c r="A64" s="78">
        <v>34</v>
      </c>
      <c r="B64" s="39" t="s">
        <v>75</v>
      </c>
      <c r="C64" s="70"/>
      <c r="D64" s="70"/>
      <c r="E64" s="33">
        <f t="shared" si="0"/>
        <v>0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s="2" customFormat="1" ht="18" customHeight="1">
      <c r="A65" s="79" t="s">
        <v>76</v>
      </c>
      <c r="B65" s="31" t="s">
        <v>77</v>
      </c>
      <c r="C65" s="32">
        <f>C66+C73+C76</f>
        <v>110</v>
      </c>
      <c r="D65" s="32">
        <f>D66+D73+D76</f>
        <v>0</v>
      </c>
      <c r="E65" s="32">
        <f t="shared" si="0"/>
        <v>-110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s="2" customFormat="1" ht="21.75" customHeight="1">
      <c r="A66" s="78">
        <v>1</v>
      </c>
      <c r="B66" s="40" t="s">
        <v>78</v>
      </c>
      <c r="C66" s="33">
        <f>SUM(C67:C72)</f>
        <v>110</v>
      </c>
      <c r="D66" s="33">
        <f>SUM(D67:D72)</f>
        <v>0</v>
      </c>
      <c r="E66" s="33">
        <f t="shared" si="0"/>
        <v>-110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s="2" customFormat="1" ht="18" hidden="1" customHeight="1">
      <c r="A67" s="77">
        <v>1.1000000000000001</v>
      </c>
      <c r="B67" s="41" t="s">
        <v>79</v>
      </c>
      <c r="C67" s="73"/>
      <c r="D67" s="73"/>
      <c r="E67" s="33">
        <f t="shared" si="0"/>
        <v>0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s="2" customFormat="1" ht="18" hidden="1" customHeight="1">
      <c r="A68" s="77">
        <v>1.2</v>
      </c>
      <c r="B68" s="41" t="s">
        <v>80</v>
      </c>
      <c r="C68" s="73"/>
      <c r="D68" s="73"/>
      <c r="E68" s="33">
        <f t="shared" si="0"/>
        <v>0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s="2" customFormat="1" ht="18" customHeight="1">
      <c r="A69" s="77">
        <v>1.3</v>
      </c>
      <c r="B69" s="41" t="s">
        <v>81</v>
      </c>
      <c r="C69" s="73">
        <v>110</v>
      </c>
      <c r="D69" s="73"/>
      <c r="E69" s="33">
        <f t="shared" si="0"/>
        <v>-110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s="2" customFormat="1" ht="18" hidden="1" customHeight="1">
      <c r="A70" s="77">
        <v>1.4</v>
      </c>
      <c r="B70" s="41" t="s">
        <v>82</v>
      </c>
      <c r="C70" s="73"/>
      <c r="D70" s="73"/>
      <c r="E70" s="34">
        <f t="shared" si="0"/>
        <v>0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s="35" customFormat="1" ht="18.75" hidden="1" customHeight="1">
      <c r="A71" s="77">
        <v>1.5</v>
      </c>
      <c r="B71" s="41" t="s">
        <v>83</v>
      </c>
      <c r="C71" s="73"/>
      <c r="D71" s="73"/>
      <c r="E71" s="73">
        <f>D71-C71</f>
        <v>0</v>
      </c>
      <c r="F71" s="76"/>
      <c r="G71" s="76"/>
      <c r="H71" s="76"/>
      <c r="I71" s="76"/>
      <c r="J71" s="76"/>
      <c r="K71" s="76"/>
      <c r="L71" s="76"/>
      <c r="M71" s="76"/>
      <c r="N71" s="76"/>
      <c r="O71" s="76"/>
    </row>
    <row r="72" spans="1:15" s="2" customFormat="1" ht="18" hidden="1" customHeight="1">
      <c r="A72" s="77">
        <v>1.6</v>
      </c>
      <c r="B72" s="41"/>
      <c r="C72" s="73"/>
      <c r="D72" s="73"/>
      <c r="E72" s="73">
        <f>D72-C72</f>
        <v>0</v>
      </c>
      <c r="F72" s="71" t="s">
        <v>106</v>
      </c>
      <c r="G72" s="56"/>
      <c r="H72" s="56"/>
      <c r="I72" s="56"/>
      <c r="J72" s="56"/>
      <c r="K72" s="56"/>
      <c r="L72" s="56"/>
      <c r="M72" s="56"/>
      <c r="N72" s="56"/>
      <c r="O72" s="56"/>
    </row>
    <row r="73" spans="1:15" s="35" customFormat="1" ht="21.75" hidden="1" customHeight="1">
      <c r="A73" s="78">
        <v>2</v>
      </c>
      <c r="B73" s="40" t="s">
        <v>84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76"/>
      <c r="G73" s="76"/>
      <c r="H73" s="76"/>
      <c r="I73" s="76"/>
      <c r="J73" s="76"/>
      <c r="K73" s="76"/>
      <c r="L73" s="76"/>
      <c r="M73" s="76"/>
      <c r="N73" s="76"/>
      <c r="O73" s="76"/>
    </row>
    <row r="74" spans="1:15" s="35" customFormat="1" ht="18" hidden="1" customHeight="1">
      <c r="A74" s="77">
        <v>2.1</v>
      </c>
      <c r="B74" s="42" t="s">
        <v>85</v>
      </c>
      <c r="C74" s="73"/>
      <c r="D74" s="73"/>
      <c r="E74" s="34">
        <f t="shared" si="0"/>
        <v>0</v>
      </c>
      <c r="F74" s="76"/>
      <c r="G74" s="76"/>
      <c r="H74" s="76"/>
      <c r="I74" s="76"/>
      <c r="J74" s="76"/>
      <c r="K74" s="76"/>
      <c r="L74" s="76"/>
      <c r="M74" s="76"/>
      <c r="N74" s="76"/>
      <c r="O74" s="76"/>
    </row>
    <row r="75" spans="1:15" s="35" customFormat="1" ht="17.25" hidden="1" customHeight="1">
      <c r="A75" s="77">
        <v>2.2000000000000002</v>
      </c>
      <c r="B75" s="42" t="s">
        <v>86</v>
      </c>
      <c r="C75" s="73"/>
      <c r="D75" s="73"/>
      <c r="E75" s="34">
        <f t="shared" si="0"/>
        <v>0</v>
      </c>
      <c r="F75" s="76"/>
      <c r="G75" s="76"/>
      <c r="H75" s="76"/>
      <c r="I75" s="76"/>
      <c r="J75" s="76"/>
      <c r="K75" s="76"/>
      <c r="L75" s="76"/>
      <c r="M75" s="76"/>
      <c r="N75" s="76"/>
      <c r="O75" s="76"/>
    </row>
    <row r="76" spans="1:15" s="44" customFormat="1" ht="35.25" hidden="1" customHeight="1">
      <c r="A76" s="78">
        <v>3</v>
      </c>
      <c r="B76" s="43" t="s">
        <v>87</v>
      </c>
      <c r="C76" s="80"/>
      <c r="D76" s="80"/>
      <c r="E76" s="34">
        <f>D76-C76</f>
        <v>0</v>
      </c>
      <c r="F76" s="81"/>
      <c r="G76" s="81"/>
      <c r="H76" s="81"/>
      <c r="I76" s="81"/>
      <c r="J76" s="81"/>
      <c r="K76" s="81"/>
      <c r="L76" s="81"/>
    </row>
    <row r="77" spans="1:15" s="35" customFormat="1" ht="35.25" hidden="1" customHeight="1">
      <c r="A77" s="82" t="s">
        <v>88</v>
      </c>
      <c r="B77" s="45" t="s">
        <v>89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76"/>
      <c r="G77" s="76"/>
      <c r="H77" s="76"/>
      <c r="I77" s="76"/>
      <c r="J77" s="76"/>
      <c r="K77" s="76"/>
      <c r="L77" s="76"/>
      <c r="M77" s="76"/>
      <c r="N77" s="76"/>
      <c r="O77" s="76"/>
    </row>
    <row r="78" spans="1:15" s="35" customFormat="1" ht="16.5" hidden="1" customHeight="1">
      <c r="A78" s="77">
        <v>1</v>
      </c>
      <c r="B78" s="50"/>
      <c r="C78" s="70"/>
      <c r="D78" s="70"/>
      <c r="E78" s="70">
        <f t="shared" si="1"/>
        <v>0</v>
      </c>
      <c r="F78" s="76"/>
      <c r="G78" s="76"/>
      <c r="H78" s="76"/>
      <c r="I78" s="76"/>
      <c r="J78" s="76"/>
      <c r="K78" s="76"/>
      <c r="L78" s="76"/>
      <c r="M78" s="76"/>
      <c r="N78" s="76"/>
      <c r="O78" s="76"/>
    </row>
    <row r="79" spans="1:15" s="35" customFormat="1" ht="15.75" hidden="1" customHeight="1">
      <c r="A79" s="77">
        <v>2</v>
      </c>
      <c r="B79" s="50"/>
      <c r="C79" s="70"/>
      <c r="D79" s="70"/>
      <c r="E79" s="70">
        <f t="shared" si="1"/>
        <v>0</v>
      </c>
      <c r="F79" s="71" t="s">
        <v>107</v>
      </c>
      <c r="G79" s="76"/>
      <c r="H79" s="76"/>
      <c r="I79" s="76"/>
      <c r="J79" s="76"/>
      <c r="K79" s="76"/>
      <c r="L79" s="76"/>
      <c r="M79" s="76"/>
      <c r="N79" s="76"/>
      <c r="O79" s="76"/>
    </row>
    <row r="80" spans="1:15" s="35" customFormat="1" ht="36" customHeight="1">
      <c r="A80" s="30" t="s">
        <v>90</v>
      </c>
      <c r="B80" s="31" t="s">
        <v>91</v>
      </c>
      <c r="C80" s="32">
        <f>C7+C8-C21</f>
        <v>1099.2000000000007</v>
      </c>
      <c r="D80" s="32">
        <f>D7+D8-D21</f>
        <v>298.39999999999782</v>
      </c>
      <c r="E80" s="32">
        <f t="shared" si="1"/>
        <v>-800.80000000000291</v>
      </c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s="2" customFormat="1" ht="12.75" customHeight="1">
      <c r="A81" s="47"/>
      <c r="B81" s="48"/>
      <c r="C81" s="23"/>
      <c r="D81" s="23"/>
      <c r="E81" s="23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s="2" customFormat="1" ht="12.75" customHeight="1">
      <c r="A82" s="47"/>
      <c r="B82" s="49" t="s">
        <v>93</v>
      </c>
      <c r="C82" s="23"/>
      <c r="D82" s="23"/>
      <c r="E82" s="23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s="2" customFormat="1" ht="6" customHeight="1">
      <c r="A83" s="23"/>
      <c r="B83" s="1"/>
      <c r="C83" s="23"/>
      <c r="D83" s="23"/>
      <c r="E83" s="23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s="2" customFormat="1" ht="12.75" hidden="1" customHeight="1">
      <c r="A84" s="23"/>
      <c r="B84" s="1"/>
      <c r="C84" s="23"/>
      <c r="D84" s="23"/>
      <c r="E84" s="23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s="2" customFormat="1" ht="12.75" hidden="1" customHeight="1">
      <c r="A85" s="23"/>
      <c r="B85" s="1"/>
      <c r="C85" s="23"/>
      <c r="D85" s="23"/>
      <c r="E85" s="23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s="2" customFormat="1" ht="12.75" customHeight="1">
      <c r="A86" s="23"/>
      <c r="B86" s="1"/>
      <c r="C86" s="23"/>
      <c r="D86" s="23"/>
      <c r="E86" s="23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s="2" customFormat="1" ht="17.25" hidden="1">
      <c r="B87" s="83" t="s">
        <v>2</v>
      </c>
      <c r="C87" s="1"/>
      <c r="D87" s="92" t="s">
        <v>109</v>
      </c>
      <c r="E87" s="84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3.5" hidden="1" customHeight="1">
      <c r="A88" s="2"/>
      <c r="B88" s="2" t="s">
        <v>92</v>
      </c>
      <c r="C88" s="2"/>
      <c r="D88" s="91" t="s">
        <v>63</v>
      </c>
      <c r="E88" s="91"/>
    </row>
    <row r="89" spans="1:15" ht="7.5" hidden="1" customHeight="1">
      <c r="A89" s="2"/>
      <c r="B89" s="2"/>
      <c r="C89" s="2"/>
      <c r="D89" s="25"/>
      <c r="E89" s="25"/>
    </row>
    <row r="90" spans="1:15" ht="17.25" hidden="1">
      <c r="B90" s="35" t="s">
        <v>3</v>
      </c>
      <c r="D90" s="84" t="s">
        <v>108</v>
      </c>
      <c r="E90" s="84"/>
    </row>
    <row r="91" spans="1:15" ht="12" hidden="1" customHeight="1">
      <c r="D91" s="91" t="s">
        <v>63</v>
      </c>
      <c r="E91" s="91"/>
    </row>
    <row r="92" spans="1:1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2018-08-01T06:03:45Z</dcterms:modified>
</cp:coreProperties>
</file>